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26_09_2023\IROP_new_2023_2024\realizácia VO\Interiérový nábytok\"/>
    </mc:Choice>
  </mc:AlternateContent>
  <xr:revisionPtr revIDLastSave="0" documentId="13_ncr:1_{CA739C84-30E9-4B6C-B0E9-1562333F9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školský nábyto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1" i="1" l="1"/>
  <c r="D197" i="1"/>
  <c r="D188" i="1"/>
  <c r="D179" i="1"/>
  <c r="D170" i="1"/>
  <c r="D153" i="1"/>
  <c r="D136" i="1"/>
  <c r="D116" i="1"/>
  <c r="D99" i="1"/>
  <c r="D79" i="1"/>
  <c r="D61" i="1"/>
  <c r="D53" i="1"/>
  <c r="D45" i="1"/>
  <c r="D38" i="1"/>
  <c r="D31" i="1"/>
  <c r="D24" i="1"/>
  <c r="C197" i="1"/>
  <c r="C188" i="1"/>
  <c r="C179" i="1"/>
  <c r="C170" i="1"/>
  <c r="C153" i="1"/>
  <c r="C136" i="1" l="1"/>
  <c r="C116" i="1"/>
  <c r="C45" i="1"/>
  <c r="C38" i="1"/>
  <c r="C31" i="1"/>
  <c r="C99" i="1"/>
  <c r="C79" i="1"/>
  <c r="C61" i="1" l="1"/>
  <c r="C53" i="1"/>
  <c r="C24" i="1"/>
  <c r="D201" i="1" s="1"/>
</calcChain>
</file>

<file path=xl/sharedStrings.xml><?xml version="1.0" encoding="utf-8"?>
<sst xmlns="http://schemas.openxmlformats.org/spreadsheetml/2006/main" count="238" uniqueCount="84">
  <si>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</si>
  <si>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</si>
  <si>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</si>
  <si>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</si>
  <si>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</si>
  <si>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</si>
  <si>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</si>
  <si>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</si>
  <si>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</si>
  <si>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</si>
  <si>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</si>
  <si>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</si>
  <si>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</si>
  <si>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</si>
  <si>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</si>
  <si>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</si>
  <si>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</si>
  <si>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</si>
  <si>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</si>
  <si>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LOGICKÝ CELOK č. 4</t>
  </si>
  <si>
    <t xml:space="preserve">                                                                      dňa:</t>
  </si>
  <si>
    <t xml:space="preserve">LOGICKÝ CELOK č. 1 </t>
  </si>
  <si>
    <t>pečiatka, podpis</t>
  </si>
  <si>
    <t>LOGICKÝ CELOK č. 5</t>
  </si>
  <si>
    <t xml:space="preserve"> Cena celkom v € s DPH </t>
  </si>
  <si>
    <t>Rozmer min. 2000x1000x600 mm</t>
  </si>
  <si>
    <t>materiál LTD 18 mm (police LTD 25 mm), ABS harana 2 mm, 5 - políc (z toho čtyri nastaviteľné), uzamykateľná, farba - šedá RAL 7035</t>
  </si>
  <si>
    <t>Rozmer min. 2000x900x600 mm</t>
  </si>
  <si>
    <t>Policová skriňa delená č.1</t>
  </si>
  <si>
    <t>Policová skriňa delená č.2</t>
  </si>
  <si>
    <t>Policová skriňa  s celoplošnými dverami č.1</t>
  </si>
  <si>
    <t>materiál LTD 18 mm (police LTD 25 mm), ABS harana 2 mm, 5 - políc (z toho čtyri nastaviteľné), uzamykateľná, farba - jelša</t>
  </si>
  <si>
    <t>Policová skriňa           s celoplošnými dverami č.2</t>
  </si>
  <si>
    <t>LOGICKÝ CELOK č. 6</t>
  </si>
  <si>
    <t>Policová skriňa delená č.4</t>
  </si>
  <si>
    <t>LOGICKÝ CELOK č. 7</t>
  </si>
  <si>
    <t xml:space="preserve">Výška stola 760 mm. </t>
  </si>
  <si>
    <t xml:space="preserve">Šírka (hĺbka) stola 800 mm. </t>
  </si>
  <si>
    <t>Kovová konštrukcia z plochooválu min. 38x20 mm. - max. 40x22 mm.</t>
  </si>
  <si>
    <t>Kovová konštrukcia upravená práškovými vypaľovacími lakmi, farba tmavohedá</t>
  </si>
  <si>
    <t>Kovová konštrukcia – nohy ukončené plastovými koncovkami s veľkou trecou plochou, ktoré tlmia hluk a nepoškodzujú podlahu</t>
  </si>
  <si>
    <t>Pracovná doska materiál LDT hrúbka min. 18 mm. - max. 20 mm.</t>
  </si>
  <si>
    <t>Pracovná doska stola povrch melamín, priskrutkovaná ku konštrukcii metrickými skrutkami M6 (pomocou zalisovaných oceľových puzdier)</t>
  </si>
  <si>
    <t xml:space="preserve">Pracovná doska - hrany dosky stola sú chránené ABS hranou. 2 mm </t>
  </si>
  <si>
    <t>Stôl má mať priestor na uloženie počítača v spodnej časti stola vľavo alebo vpravo</t>
  </si>
  <si>
    <t>Farba - jelša</t>
  </si>
  <si>
    <t>Stôl má mať priestor na uloženie počítača v spodnej časti stola vľavo</t>
  </si>
  <si>
    <t>LOGICKÝ CELOK č. 8</t>
  </si>
  <si>
    <t>Dĺžka stola max. 1 000 mm.</t>
  </si>
  <si>
    <t>materiál LTD 18 mm (police LTD 25 mm), ABS hrana 2 mm,  1/2 dvere, 1/2 dvere, 5 - políc (z toho štyri nastaviteľné), uzamykateľné obidve časti, farba - šedá RAL 7035</t>
  </si>
  <si>
    <t>materiál LTD 18 mm (police LTD 25 mm), ABS hrana 2 mm,  1/2 dvere, 1/2 zásuvky -  6 - ks výška 130 mm , uzamykateľné obidve časti, farba - šedá RAL 7035</t>
  </si>
  <si>
    <t>Policová skriňa delená č.3</t>
  </si>
  <si>
    <t>materiál LTD 18 mm (police LTD 25 mm), ABS hrana 2 mm,  1/2 dvere, 1/2 dvere, 5 - políc (z toho štyri nastaviteľné), uzamykateľné obidve časti, farba - jelša</t>
  </si>
  <si>
    <t>materiál LTD 18 mm (police LTD 25 mm), ABS hrana 2 mm,  1/2 dvere, 1/2 zásuvky -  6 - ks výška 130 mm , uzamykateľné obidve časti, farba - jelša</t>
  </si>
  <si>
    <t>Priestranný odolný počítačový stôl pre jedného žiaka č.1</t>
  </si>
  <si>
    <t>Priestranný odolný počítačový stôl pre učiteľa č.1</t>
  </si>
  <si>
    <t>LOGICKÝ CELOK č. 9</t>
  </si>
  <si>
    <t>Farba - šedá RAL 7035</t>
  </si>
  <si>
    <t>Priestranný odolný počítačový stôl pre jedného žiaka č.2</t>
  </si>
  <si>
    <t>LOGICKÝ CELOK č. 10</t>
  </si>
  <si>
    <t>Priestranný odolný počítačový stôl pre učiteľa č.2</t>
  </si>
  <si>
    <t>Stôl má byť opatrený panelom ( 4x zásuvka 230 V, 2x RJ45, 1x HDMI)</t>
  </si>
  <si>
    <t>Stôl má byť opatrený výsuvnou doskou pre klávesnicu a otvorom s  plastovou záslepkou vo vrchnej časti dosky na káble</t>
  </si>
  <si>
    <t>LOGICKÝ CELOK č. 11</t>
  </si>
  <si>
    <t>Stôl má byť opatrený otvorom s  plastovou záslepkou vo vrchnej časti dosky na káble</t>
  </si>
  <si>
    <t>Priestranný odolný stôl na IT zariadenia č.1</t>
  </si>
  <si>
    <t>LOGICKÝ CELOK č. 12</t>
  </si>
  <si>
    <t>Priestranný odolný stôl na IT zariadenia č.2</t>
  </si>
  <si>
    <t>LOGICKÝ CELOK č. 13</t>
  </si>
  <si>
    <t>2). Stojná noha jednoduchá 675 mm, masívna oceľová konštrukcia, upravená práškovými vypaľovacími lakmi, rektifikačné nohy, možnosť výškového nastavenia (125 - 712 mm), počet kusov 2</t>
  </si>
  <si>
    <t xml:space="preserve">1). Doska stolu  antistatická  - veľkosť (v x š x h, 1800 x 800 x 25 mm), hrany dosky stola sú chránené ABS hranou. 2 mm </t>
  </si>
  <si>
    <t>Priestranný odolný stôl pracovný č.1</t>
  </si>
  <si>
    <t>LOGICKÝ CELOK č. 14</t>
  </si>
  <si>
    <t>Farba dosky a stola: jelša</t>
  </si>
  <si>
    <t>Farba dosky a stola: šedá RAL 7035</t>
  </si>
  <si>
    <t>Priestranný odolný stôl pracovný č.2</t>
  </si>
  <si>
    <t>LOGICKÝ CELOK č. 15</t>
  </si>
  <si>
    <t xml:space="preserve">1). Doska stolu  antistatická  - veľkosť (v x š x h, 1500 x 800 x 25 mm), hrany dosky stola sú chránené ABS hranou. 2 mm </t>
  </si>
  <si>
    <t>Priestranný odolný stôl pracovný č.3</t>
  </si>
  <si>
    <t>Celková cena za predmet zákazky časť: 4:</t>
  </si>
  <si>
    <t>Opis predmetu zákazky</t>
  </si>
  <si>
    <t>DIČ:</t>
  </si>
  <si>
    <t>IČ DPH:</t>
  </si>
  <si>
    <t>Interiérové vybavenie pre SPŠe Košice časť. 4 -  Školský nábytok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</si>
</sst>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0" fontId="8" fillId="4" borderId="1" xfId="4" applyFont="1" applyFill="1" applyBorder="1" applyAlignment="1">
      <alignment horizontal="center" vertical="center" wrapText="1"/>
    </xf>
    <xf numFmtId="44" fontId="9" fillId="0" borderId="0" xfId="6" applyFont="1" applyBorder="1" applyAlignment="1">
      <alignment wrapText="1"/>
    </xf>
    <xf numFmtId="0" fontId="9" fillId="2" borderId="2" xfId="4" applyFont="1" applyFill="1" applyBorder="1" applyAlignment="1">
      <alignment vertical="center" wrapText="1"/>
    </xf>
    <xf numFmtId="44" fontId="0" fillId="0" borderId="0" xfId="3" applyFont="1" applyBorder="1" applyAlignme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44" fontId="9" fillId="0" borderId="1" xfId="3" applyFont="1" applyBorder="1" applyAlignment="1"/>
    <xf numFmtId="44" fontId="9" fillId="0" borderId="1" xfId="6" applyFont="1" applyBorder="1" applyAlignment="1"/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4" applyFont="1" applyFill="1" applyBorder="1" applyAlignment="1">
      <alignment horizontal="center" vertical="top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5"/>
  <sheetViews>
    <sheetView tabSelected="1" topLeftCell="A190" zoomScale="115" zoomScaleNormal="115" workbookViewId="0">
      <selection activeCell="J10" sqref="J10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8.140625" customWidth="1"/>
    <col min="4" max="4" width="18.42578125" customWidth="1"/>
    <col min="5" max="15" width="7.5703125" customWidth="1"/>
  </cols>
  <sheetData>
    <row r="1" spans="1:4" ht="39.6" customHeight="1" x14ac:dyDescent="0.25">
      <c r="A1" s="43" t="s">
        <v>15</v>
      </c>
      <c r="B1" s="43"/>
      <c r="C1" s="43"/>
      <c r="D1" s="43"/>
    </row>
    <row r="2" spans="1:4" ht="18.75" customHeight="1" x14ac:dyDescent="0.3">
      <c r="A2" s="44" t="s">
        <v>80</v>
      </c>
      <c r="B2" s="44"/>
      <c r="C2" s="44"/>
      <c r="D2" s="44"/>
    </row>
    <row r="3" spans="1:4" ht="15.75" x14ac:dyDescent="0.25">
      <c r="A3" s="45" t="s">
        <v>83</v>
      </c>
      <c r="B3" s="45"/>
      <c r="C3" s="45"/>
      <c r="D3" s="45"/>
    </row>
    <row r="4" spans="1:4" x14ac:dyDescent="0.25">
      <c r="A4" s="3"/>
      <c r="B4" s="4"/>
      <c r="C4" s="4"/>
      <c r="D4" s="4"/>
    </row>
    <row r="5" spans="1:4" x14ac:dyDescent="0.25">
      <c r="A5" s="1" t="s">
        <v>0</v>
      </c>
      <c r="B5" s="1"/>
    </row>
    <row r="6" spans="1:4" x14ac:dyDescent="0.25">
      <c r="A6" s="46" t="s">
        <v>1</v>
      </c>
      <c r="B6" s="47"/>
    </row>
    <row r="7" spans="1:4" x14ac:dyDescent="0.25">
      <c r="A7" s="5"/>
      <c r="B7" s="5"/>
    </row>
    <row r="8" spans="1:4" x14ac:dyDescent="0.25">
      <c r="A8" s="48" t="s">
        <v>2</v>
      </c>
      <c r="B8" s="48"/>
    </row>
    <row r="9" spans="1:4" ht="15" customHeight="1" x14ac:dyDescent="0.25">
      <c r="A9" s="34" t="s">
        <v>3</v>
      </c>
      <c r="B9" s="34"/>
      <c r="C9" s="50"/>
      <c r="D9" s="51"/>
    </row>
    <row r="10" spans="1:4" ht="15" customHeight="1" x14ac:dyDescent="0.25">
      <c r="A10" s="34" t="s">
        <v>4</v>
      </c>
      <c r="B10" s="34"/>
      <c r="C10" s="50"/>
      <c r="D10" s="51"/>
    </row>
    <row r="11" spans="1:4" ht="15" customHeight="1" x14ac:dyDescent="0.25">
      <c r="A11" s="34" t="s">
        <v>16</v>
      </c>
      <c r="B11" s="49"/>
      <c r="C11" s="50"/>
      <c r="D11" s="51"/>
    </row>
    <row r="12" spans="1:4" ht="15" customHeight="1" x14ac:dyDescent="0.25">
      <c r="A12" s="34" t="s">
        <v>81</v>
      </c>
      <c r="B12" s="49"/>
      <c r="C12" s="50"/>
      <c r="D12" s="51"/>
    </row>
    <row r="13" spans="1:4" ht="15" customHeight="1" x14ac:dyDescent="0.25">
      <c r="A13" s="34" t="s">
        <v>82</v>
      </c>
      <c r="B13" s="49"/>
      <c r="C13" s="50"/>
      <c r="D13" s="51"/>
    </row>
    <row r="14" spans="1:4" ht="15" customHeight="1" x14ac:dyDescent="0.25">
      <c r="A14" s="34" t="s">
        <v>5</v>
      </c>
      <c r="B14" s="34"/>
      <c r="C14" s="50"/>
      <c r="D14" s="51"/>
    </row>
    <row r="15" spans="1:4" ht="15" customHeight="1" x14ac:dyDescent="0.25">
      <c r="A15" s="34" t="s">
        <v>6</v>
      </c>
      <c r="B15" s="34"/>
      <c r="C15" s="50"/>
      <c r="D15" s="51"/>
    </row>
    <row r="16" spans="1:4" ht="15" customHeight="1" x14ac:dyDescent="0.25">
      <c r="A16" s="34" t="s">
        <v>7</v>
      </c>
      <c r="B16" s="34"/>
      <c r="C16" s="50"/>
      <c r="D16" s="51"/>
    </row>
    <row r="17" spans="1:4" ht="15" customHeight="1" x14ac:dyDescent="0.25">
      <c r="A17" s="7"/>
      <c r="B17" s="8"/>
      <c r="C17" s="50"/>
      <c r="D17" s="51"/>
    </row>
    <row r="18" spans="1:4" x14ac:dyDescent="0.25">
      <c r="A18" s="6"/>
      <c r="C18" s="11"/>
    </row>
    <row r="19" spans="1:4" ht="36.75" customHeight="1" x14ac:dyDescent="0.25">
      <c r="A19" s="10" t="s">
        <v>21</v>
      </c>
      <c r="B19" s="10" t="s">
        <v>9</v>
      </c>
      <c r="C19" s="30" t="s">
        <v>8</v>
      </c>
      <c r="D19" s="30"/>
    </row>
    <row r="20" spans="1:4" ht="20.45" customHeight="1" x14ac:dyDescent="0.25">
      <c r="A20" s="41" t="s">
        <v>28</v>
      </c>
      <c r="B20" s="23" t="s">
        <v>25</v>
      </c>
      <c r="C20" s="52"/>
      <c r="D20" s="52"/>
    </row>
    <row r="21" spans="1:4" ht="55.15" customHeight="1" x14ac:dyDescent="0.25">
      <c r="A21" s="41"/>
      <c r="B21" s="23" t="s">
        <v>49</v>
      </c>
      <c r="C21" s="52"/>
      <c r="D21" s="52"/>
    </row>
    <row r="22" spans="1:4" ht="17.45" customHeight="1" x14ac:dyDescent="0.25">
      <c r="A22" s="42"/>
      <c r="B22" s="36"/>
      <c r="C22" s="36"/>
    </row>
    <row r="23" spans="1:4" x14ac:dyDescent="0.25">
      <c r="A23" s="10" t="s">
        <v>10</v>
      </c>
      <c r="B23" s="10" t="s">
        <v>12</v>
      </c>
      <c r="C23" s="9" t="s">
        <v>13</v>
      </c>
      <c r="D23" s="9" t="s">
        <v>24</v>
      </c>
    </row>
    <row r="24" spans="1:4" x14ac:dyDescent="0.25">
      <c r="A24" s="2">
        <v>3</v>
      </c>
      <c r="B24" s="28"/>
      <c r="C24" s="20">
        <f>A24*B24</f>
        <v>0</v>
      </c>
      <c r="D24" s="20">
        <f>C24*1.23</f>
        <v>0</v>
      </c>
    </row>
    <row r="25" spans="1:4" x14ac:dyDescent="0.25">
      <c r="A25" s="6"/>
      <c r="B25" s="24"/>
      <c r="C25" s="22"/>
      <c r="D25" s="22"/>
    </row>
    <row r="26" spans="1:4" ht="25.5" x14ac:dyDescent="0.25">
      <c r="A26" s="10" t="s">
        <v>17</v>
      </c>
      <c r="B26" s="10" t="s">
        <v>9</v>
      </c>
      <c r="C26" s="30" t="s">
        <v>8</v>
      </c>
      <c r="D26" s="30"/>
    </row>
    <row r="27" spans="1:4" x14ac:dyDescent="0.25">
      <c r="A27" s="31" t="s">
        <v>29</v>
      </c>
      <c r="B27" s="23" t="s">
        <v>27</v>
      </c>
      <c r="C27" s="52"/>
      <c r="D27" s="52"/>
    </row>
    <row r="28" spans="1:4" ht="51.6" customHeight="1" x14ac:dyDescent="0.25">
      <c r="A28" s="31"/>
      <c r="B28" s="23" t="s">
        <v>50</v>
      </c>
      <c r="C28" s="52"/>
      <c r="D28" s="52"/>
    </row>
    <row r="29" spans="1:4" x14ac:dyDescent="0.25">
      <c r="A29" s="35"/>
      <c r="B29" s="36"/>
      <c r="C29" s="36"/>
    </row>
    <row r="30" spans="1:4" x14ac:dyDescent="0.25">
      <c r="A30" s="10" t="s">
        <v>10</v>
      </c>
      <c r="B30" s="10" t="s">
        <v>12</v>
      </c>
      <c r="C30" s="9" t="s">
        <v>13</v>
      </c>
      <c r="D30" s="9" t="s">
        <v>24</v>
      </c>
    </row>
    <row r="31" spans="1:4" x14ac:dyDescent="0.25">
      <c r="A31" s="2">
        <v>4</v>
      </c>
      <c r="B31" s="28"/>
      <c r="C31" s="20">
        <f>A31*B31</f>
        <v>0</v>
      </c>
      <c r="D31" s="20">
        <f>C31*1.23</f>
        <v>0</v>
      </c>
    </row>
    <row r="32" spans="1:4" x14ac:dyDescent="0.25">
      <c r="A32" s="6"/>
      <c r="B32" s="24"/>
      <c r="C32" s="22"/>
      <c r="D32" s="22"/>
    </row>
    <row r="33" spans="1:4" ht="36.75" customHeight="1" x14ac:dyDescent="0.25">
      <c r="A33" s="10" t="s">
        <v>18</v>
      </c>
      <c r="B33" s="10" t="s">
        <v>9</v>
      </c>
      <c r="C33" s="30" t="s">
        <v>8</v>
      </c>
      <c r="D33" s="30"/>
    </row>
    <row r="34" spans="1:4" ht="20.45" customHeight="1" x14ac:dyDescent="0.25">
      <c r="A34" s="41" t="s">
        <v>51</v>
      </c>
      <c r="B34" s="23" t="s">
        <v>25</v>
      </c>
      <c r="C34" s="52"/>
      <c r="D34" s="52"/>
    </row>
    <row r="35" spans="1:4" ht="55.15" customHeight="1" x14ac:dyDescent="0.25">
      <c r="A35" s="41"/>
      <c r="B35" s="23" t="s">
        <v>52</v>
      </c>
      <c r="C35" s="52"/>
      <c r="D35" s="52"/>
    </row>
    <row r="36" spans="1:4" ht="17.45" customHeight="1" x14ac:dyDescent="0.25">
      <c r="A36" s="42"/>
      <c r="B36" s="36"/>
      <c r="C36" s="36"/>
    </row>
    <row r="37" spans="1:4" x14ac:dyDescent="0.25">
      <c r="A37" s="10" t="s">
        <v>10</v>
      </c>
      <c r="B37" s="10" t="s">
        <v>12</v>
      </c>
      <c r="C37" s="9" t="s">
        <v>13</v>
      </c>
      <c r="D37" s="9" t="s">
        <v>24</v>
      </c>
    </row>
    <row r="38" spans="1:4" x14ac:dyDescent="0.25">
      <c r="A38" s="2">
        <v>1</v>
      </c>
      <c r="B38" s="28"/>
      <c r="C38" s="20">
        <f>A38*B38</f>
        <v>0</v>
      </c>
      <c r="D38" s="20">
        <f>C38*1.23</f>
        <v>0</v>
      </c>
    </row>
    <row r="39" spans="1:4" x14ac:dyDescent="0.25">
      <c r="A39" s="6"/>
      <c r="B39" s="24"/>
      <c r="C39" s="22"/>
      <c r="D39" s="22"/>
    </row>
    <row r="40" spans="1:4" ht="25.5" x14ac:dyDescent="0.25">
      <c r="A40" s="10" t="s">
        <v>19</v>
      </c>
      <c r="B40" s="10" t="s">
        <v>9</v>
      </c>
      <c r="C40" s="30" t="s">
        <v>8</v>
      </c>
      <c r="D40" s="30"/>
    </row>
    <row r="41" spans="1:4" x14ac:dyDescent="0.25">
      <c r="A41" s="31" t="s">
        <v>34</v>
      </c>
      <c r="B41" s="23" t="s">
        <v>27</v>
      </c>
      <c r="C41" s="52"/>
      <c r="D41" s="52"/>
    </row>
    <row r="42" spans="1:4" ht="51.6" customHeight="1" x14ac:dyDescent="0.25">
      <c r="A42" s="31"/>
      <c r="B42" s="23" t="s">
        <v>53</v>
      </c>
      <c r="C42" s="52"/>
      <c r="D42" s="52"/>
    </row>
    <row r="43" spans="1:4" x14ac:dyDescent="0.25">
      <c r="A43" s="35"/>
      <c r="B43" s="36"/>
      <c r="C43" s="36"/>
    </row>
    <row r="44" spans="1:4" x14ac:dyDescent="0.25">
      <c r="A44" s="10" t="s">
        <v>10</v>
      </c>
      <c r="B44" s="10" t="s">
        <v>12</v>
      </c>
      <c r="C44" s="9" t="s">
        <v>13</v>
      </c>
      <c r="D44" s="9" t="s">
        <v>24</v>
      </c>
    </row>
    <row r="45" spans="1:4" x14ac:dyDescent="0.25">
      <c r="A45" s="2">
        <v>2</v>
      </c>
      <c r="B45" s="28"/>
      <c r="C45" s="20">
        <f>A45*B45</f>
        <v>0</v>
      </c>
      <c r="D45" s="20">
        <f>C45*1.23</f>
        <v>0</v>
      </c>
    </row>
    <row r="46" spans="1:4" x14ac:dyDescent="0.25">
      <c r="A46" s="6"/>
      <c r="B46" s="24"/>
      <c r="C46" s="22"/>
      <c r="D46" s="22"/>
    </row>
    <row r="47" spans="1:4" x14ac:dyDescent="0.25">
      <c r="A47" s="18"/>
      <c r="B47" s="6"/>
      <c r="C47" s="11"/>
    </row>
    <row r="48" spans="1:4" ht="25.5" x14ac:dyDescent="0.25">
      <c r="A48" s="10" t="s">
        <v>23</v>
      </c>
      <c r="B48" s="10" t="s">
        <v>9</v>
      </c>
      <c r="C48" s="30" t="s">
        <v>8</v>
      </c>
      <c r="D48" s="30"/>
    </row>
    <row r="49" spans="1:4" ht="24.75" customHeight="1" x14ac:dyDescent="0.25">
      <c r="A49" s="31" t="s">
        <v>30</v>
      </c>
      <c r="B49" s="23" t="s">
        <v>25</v>
      </c>
      <c r="C49" s="52"/>
      <c r="D49" s="52"/>
    </row>
    <row r="50" spans="1:4" ht="48.6" customHeight="1" x14ac:dyDescent="0.25">
      <c r="A50" s="31"/>
      <c r="B50" s="23" t="s">
        <v>26</v>
      </c>
      <c r="C50" s="52"/>
      <c r="D50" s="52"/>
    </row>
    <row r="52" spans="1:4" x14ac:dyDescent="0.25">
      <c r="A52" s="10" t="s">
        <v>10</v>
      </c>
      <c r="B52" s="10" t="s">
        <v>12</v>
      </c>
      <c r="C52" s="9" t="s">
        <v>13</v>
      </c>
      <c r="D52" s="9" t="s">
        <v>24</v>
      </c>
    </row>
    <row r="53" spans="1:4" x14ac:dyDescent="0.25">
      <c r="A53" s="2">
        <v>7</v>
      </c>
      <c r="B53" s="28"/>
      <c r="C53" s="20">
        <f>A53*B53</f>
        <v>0</v>
      </c>
      <c r="D53" s="20">
        <f>C53*1.23</f>
        <v>0</v>
      </c>
    </row>
    <row r="54" spans="1:4" x14ac:dyDescent="0.25"/>
    <row r="55" spans="1:4" x14ac:dyDescent="0.25">
      <c r="A55" s="18"/>
      <c r="B55" s="6"/>
      <c r="C55" s="11"/>
    </row>
    <row r="56" spans="1:4" ht="25.5" x14ac:dyDescent="0.25">
      <c r="A56" s="10" t="s">
        <v>33</v>
      </c>
      <c r="B56" s="10" t="s">
        <v>9</v>
      </c>
      <c r="C56" s="30" t="s">
        <v>8</v>
      </c>
      <c r="D56" s="30"/>
    </row>
    <row r="57" spans="1:4" ht="25.15" customHeight="1" x14ac:dyDescent="0.25">
      <c r="A57" s="31" t="s">
        <v>32</v>
      </c>
      <c r="B57" s="23" t="s">
        <v>25</v>
      </c>
      <c r="C57" s="52"/>
      <c r="D57" s="52"/>
    </row>
    <row r="58" spans="1:4" ht="53.45" customHeight="1" x14ac:dyDescent="0.25">
      <c r="A58" s="31"/>
      <c r="B58" s="23" t="s">
        <v>31</v>
      </c>
      <c r="C58" s="52"/>
      <c r="D58" s="52"/>
    </row>
    <row r="59" spans="1:4" x14ac:dyDescent="0.25">
      <c r="A59" s="35"/>
      <c r="B59" s="36"/>
      <c r="C59" s="36"/>
    </row>
    <row r="60" spans="1:4" x14ac:dyDescent="0.25">
      <c r="A60" s="10" t="s">
        <v>10</v>
      </c>
      <c r="B60" s="10" t="s">
        <v>12</v>
      </c>
      <c r="C60" s="9" t="s">
        <v>13</v>
      </c>
      <c r="D60" s="9" t="s">
        <v>24</v>
      </c>
    </row>
    <row r="61" spans="1:4" x14ac:dyDescent="0.25">
      <c r="A61" s="2">
        <v>10</v>
      </c>
      <c r="B61" s="28"/>
      <c r="C61" s="20">
        <f>A61*B61</f>
        <v>0</v>
      </c>
      <c r="D61" s="20">
        <f>C61*1.23</f>
        <v>0</v>
      </c>
    </row>
    <row r="62" spans="1:4" x14ac:dyDescent="0.25">
      <c r="A62" s="6"/>
      <c r="B62" s="24"/>
      <c r="C62" s="22"/>
      <c r="D62" s="22"/>
    </row>
    <row r="63" spans="1:4" x14ac:dyDescent="0.25">
      <c r="A63" s="6"/>
      <c r="B63" s="24"/>
      <c r="C63" s="22"/>
      <c r="D63" s="22"/>
    </row>
    <row r="64" spans="1:4" s="13" customFormat="1" ht="25.5" x14ac:dyDescent="0.25">
      <c r="A64" s="21" t="s">
        <v>35</v>
      </c>
      <c r="B64" s="21" t="s">
        <v>9</v>
      </c>
      <c r="C64" s="32" t="s">
        <v>8</v>
      </c>
      <c r="D64" s="32"/>
    </row>
    <row r="65" spans="1:4" s="13" customFormat="1" x14ac:dyDescent="0.25">
      <c r="A65" s="33" t="s">
        <v>54</v>
      </c>
      <c r="B65" s="23" t="s">
        <v>36</v>
      </c>
      <c r="C65" s="53"/>
      <c r="D65" s="53"/>
    </row>
    <row r="66" spans="1:4" s="13" customFormat="1" x14ac:dyDescent="0.25">
      <c r="A66" s="33"/>
      <c r="B66" s="23" t="s">
        <v>37</v>
      </c>
      <c r="C66" s="53"/>
      <c r="D66" s="53"/>
    </row>
    <row r="67" spans="1:4" s="13" customFormat="1" x14ac:dyDescent="0.25">
      <c r="A67" s="33"/>
      <c r="B67" s="23" t="s">
        <v>48</v>
      </c>
      <c r="C67" s="53"/>
      <c r="D67" s="53"/>
    </row>
    <row r="68" spans="1:4" s="13" customFormat="1" ht="25.5" x14ac:dyDescent="0.25">
      <c r="A68" s="33"/>
      <c r="B68" s="23" t="s">
        <v>38</v>
      </c>
      <c r="C68" s="53"/>
      <c r="D68" s="53"/>
    </row>
    <row r="69" spans="1:4" s="13" customFormat="1" ht="25.5" x14ac:dyDescent="0.25">
      <c r="A69" s="33"/>
      <c r="B69" s="23" t="s">
        <v>39</v>
      </c>
      <c r="C69" s="53"/>
      <c r="D69" s="53"/>
    </row>
    <row r="70" spans="1:4" s="13" customFormat="1" ht="25.5" x14ac:dyDescent="0.25">
      <c r="A70" s="33"/>
      <c r="B70" s="23" t="s">
        <v>40</v>
      </c>
      <c r="C70" s="53"/>
      <c r="D70" s="53"/>
    </row>
    <row r="71" spans="1:4" s="13" customFormat="1" x14ac:dyDescent="0.25">
      <c r="A71" s="33"/>
      <c r="B71" s="23" t="s">
        <v>41</v>
      </c>
      <c r="C71" s="53"/>
      <c r="D71" s="53"/>
    </row>
    <row r="72" spans="1:4" s="13" customFormat="1" ht="38.25" x14ac:dyDescent="0.25">
      <c r="A72" s="33"/>
      <c r="B72" s="23" t="s">
        <v>42</v>
      </c>
      <c r="C72" s="53"/>
      <c r="D72" s="53"/>
    </row>
    <row r="73" spans="1:4" s="13" customFormat="1" ht="25.5" x14ac:dyDescent="0.25">
      <c r="A73" s="33"/>
      <c r="B73" s="23" t="s">
        <v>43</v>
      </c>
      <c r="C73" s="53"/>
      <c r="D73" s="53"/>
    </row>
    <row r="74" spans="1:4" s="13" customFormat="1" ht="25.5" x14ac:dyDescent="0.25">
      <c r="A74" s="33"/>
      <c r="B74" s="23" t="s">
        <v>44</v>
      </c>
      <c r="C74" s="53"/>
      <c r="D74" s="53"/>
    </row>
    <row r="75" spans="1:4" s="13" customFormat="1" ht="25.5" x14ac:dyDescent="0.25">
      <c r="A75" s="33"/>
      <c r="B75" s="23" t="s">
        <v>62</v>
      </c>
      <c r="C75" s="53"/>
      <c r="D75" s="53"/>
    </row>
    <row r="76" spans="1:4" s="13" customFormat="1" x14ac:dyDescent="0.25">
      <c r="A76" s="33"/>
      <c r="B76" s="23" t="s">
        <v>45</v>
      </c>
      <c r="C76" s="53"/>
      <c r="D76" s="53"/>
    </row>
    <row r="77" spans="1:4" x14ac:dyDescent="0.25">
      <c r="A77" s="6"/>
      <c r="B77" s="24"/>
      <c r="C77" s="22"/>
      <c r="D77" s="22"/>
    </row>
    <row r="78" spans="1:4" x14ac:dyDescent="0.25">
      <c r="A78" s="10" t="s">
        <v>10</v>
      </c>
      <c r="B78" s="10" t="s">
        <v>12</v>
      </c>
      <c r="C78" s="9" t="s">
        <v>13</v>
      </c>
      <c r="D78" s="9" t="s">
        <v>24</v>
      </c>
    </row>
    <row r="79" spans="1:4" x14ac:dyDescent="0.25">
      <c r="A79" s="2">
        <v>34</v>
      </c>
      <c r="B79" s="28"/>
      <c r="C79" s="20">
        <f>A79*B79</f>
        <v>0</v>
      </c>
      <c r="D79" s="20">
        <f>C79*1.23</f>
        <v>0</v>
      </c>
    </row>
    <row r="80" spans="1:4" x14ac:dyDescent="0.25">
      <c r="A80" s="6"/>
      <c r="B80" s="24"/>
      <c r="C80" s="22"/>
      <c r="D80" s="22"/>
    </row>
    <row r="81" spans="1:4" x14ac:dyDescent="0.25">
      <c r="A81" s="6"/>
      <c r="B81" s="24"/>
      <c r="C81" s="22"/>
      <c r="D81" s="22"/>
    </row>
    <row r="82" spans="1:4" x14ac:dyDescent="0.25">
      <c r="A82" s="6"/>
      <c r="B82" s="24"/>
      <c r="C82" s="22"/>
      <c r="D82" s="22"/>
    </row>
    <row r="83" spans="1:4" s="13" customFormat="1" ht="25.5" x14ac:dyDescent="0.25">
      <c r="A83" s="21" t="s">
        <v>47</v>
      </c>
      <c r="B83" s="21" t="s">
        <v>9</v>
      </c>
      <c r="C83" s="32" t="s">
        <v>8</v>
      </c>
      <c r="D83" s="32"/>
    </row>
    <row r="84" spans="1:4" s="13" customFormat="1" x14ac:dyDescent="0.25">
      <c r="A84" s="33" t="s">
        <v>55</v>
      </c>
      <c r="B84" s="23" t="s">
        <v>36</v>
      </c>
      <c r="C84" s="53"/>
      <c r="D84" s="53"/>
    </row>
    <row r="85" spans="1:4" s="13" customFormat="1" x14ac:dyDescent="0.25">
      <c r="A85" s="33"/>
      <c r="B85" s="23" t="s">
        <v>37</v>
      </c>
      <c r="C85" s="53"/>
      <c r="D85" s="53"/>
    </row>
    <row r="86" spans="1:4" s="13" customFormat="1" x14ac:dyDescent="0.25">
      <c r="A86" s="33"/>
      <c r="B86" s="23" t="s">
        <v>48</v>
      </c>
      <c r="C86" s="53"/>
      <c r="D86" s="53"/>
    </row>
    <row r="87" spans="1:4" s="13" customFormat="1" ht="25.5" x14ac:dyDescent="0.25">
      <c r="A87" s="33"/>
      <c r="B87" s="23" t="s">
        <v>38</v>
      </c>
      <c r="C87" s="53"/>
      <c r="D87" s="53"/>
    </row>
    <row r="88" spans="1:4" s="13" customFormat="1" ht="25.5" x14ac:dyDescent="0.25">
      <c r="A88" s="33"/>
      <c r="B88" s="23" t="s">
        <v>39</v>
      </c>
      <c r="C88" s="53"/>
      <c r="D88" s="53"/>
    </row>
    <row r="89" spans="1:4" s="13" customFormat="1" ht="25.5" x14ac:dyDescent="0.25">
      <c r="A89" s="33"/>
      <c r="B89" s="23" t="s">
        <v>40</v>
      </c>
      <c r="C89" s="53"/>
      <c r="D89" s="53"/>
    </row>
    <row r="90" spans="1:4" s="13" customFormat="1" x14ac:dyDescent="0.25">
      <c r="A90" s="33"/>
      <c r="B90" s="23" t="s">
        <v>41</v>
      </c>
      <c r="C90" s="53"/>
      <c r="D90" s="53"/>
    </row>
    <row r="91" spans="1:4" s="13" customFormat="1" ht="38.25" x14ac:dyDescent="0.25">
      <c r="A91" s="33"/>
      <c r="B91" s="23" t="s">
        <v>42</v>
      </c>
      <c r="C91" s="53"/>
      <c r="D91" s="53"/>
    </row>
    <row r="92" spans="1:4" s="13" customFormat="1" ht="25.5" x14ac:dyDescent="0.25">
      <c r="A92" s="33"/>
      <c r="B92" s="23" t="s">
        <v>43</v>
      </c>
      <c r="C92" s="53"/>
      <c r="D92" s="53"/>
    </row>
    <row r="93" spans="1:4" s="13" customFormat="1" ht="25.5" x14ac:dyDescent="0.25">
      <c r="A93" s="33"/>
      <c r="B93" s="23" t="s">
        <v>46</v>
      </c>
      <c r="C93" s="53"/>
      <c r="D93" s="53"/>
    </row>
    <row r="94" spans="1:4" s="13" customFormat="1" ht="25.5" x14ac:dyDescent="0.25">
      <c r="A94" s="33"/>
      <c r="B94" s="23" t="s">
        <v>62</v>
      </c>
      <c r="C94" s="53"/>
      <c r="D94" s="53"/>
    </row>
    <row r="95" spans="1:4" s="13" customFormat="1" ht="25.5" x14ac:dyDescent="0.25">
      <c r="A95" s="33"/>
      <c r="B95" s="23" t="s">
        <v>61</v>
      </c>
      <c r="C95" s="53"/>
      <c r="D95" s="53"/>
    </row>
    <row r="96" spans="1:4" s="13" customFormat="1" x14ac:dyDescent="0.25">
      <c r="A96" s="33"/>
      <c r="B96" s="23" t="s">
        <v>45</v>
      </c>
      <c r="C96" s="53"/>
      <c r="D96" s="53"/>
    </row>
    <row r="97" spans="1:4" x14ac:dyDescent="0.25">
      <c r="A97" s="6"/>
      <c r="B97" s="24"/>
      <c r="C97" s="22"/>
      <c r="D97" s="22"/>
    </row>
    <row r="98" spans="1:4" x14ac:dyDescent="0.25">
      <c r="A98" s="10" t="s">
        <v>10</v>
      </c>
      <c r="B98" s="10" t="s">
        <v>12</v>
      </c>
      <c r="C98" s="9" t="s">
        <v>13</v>
      </c>
      <c r="D98" s="9" t="s">
        <v>24</v>
      </c>
    </row>
    <row r="99" spans="1:4" x14ac:dyDescent="0.25">
      <c r="A99" s="2">
        <v>2</v>
      </c>
      <c r="B99" s="28"/>
      <c r="C99" s="20">
        <f>A99*B99</f>
        <v>0</v>
      </c>
      <c r="D99" s="20">
        <f>C99*1.23</f>
        <v>0</v>
      </c>
    </row>
    <row r="100" spans="1:4" x14ac:dyDescent="0.25">
      <c r="A100" s="6"/>
      <c r="B100" s="24"/>
      <c r="C100" s="22"/>
      <c r="D100" s="22"/>
    </row>
    <row r="101" spans="1:4" s="13" customFormat="1" ht="25.5" x14ac:dyDescent="0.25">
      <c r="A101" s="21" t="s">
        <v>56</v>
      </c>
      <c r="B101" s="21" t="s">
        <v>9</v>
      </c>
      <c r="C101" s="32" t="s">
        <v>8</v>
      </c>
      <c r="D101" s="32"/>
    </row>
    <row r="102" spans="1:4" s="13" customFormat="1" x14ac:dyDescent="0.25">
      <c r="A102" s="33" t="s">
        <v>58</v>
      </c>
      <c r="B102" s="23" t="s">
        <v>36</v>
      </c>
      <c r="C102" s="53"/>
      <c r="D102" s="53"/>
    </row>
    <row r="103" spans="1:4" s="13" customFormat="1" x14ac:dyDescent="0.25">
      <c r="A103" s="33"/>
      <c r="B103" s="23" t="s">
        <v>37</v>
      </c>
      <c r="C103" s="53"/>
      <c r="D103" s="53"/>
    </row>
    <row r="104" spans="1:4" s="13" customFormat="1" x14ac:dyDescent="0.25">
      <c r="A104" s="33"/>
      <c r="B104" s="23" t="s">
        <v>48</v>
      </c>
      <c r="C104" s="53"/>
      <c r="D104" s="53"/>
    </row>
    <row r="105" spans="1:4" s="13" customFormat="1" ht="25.5" x14ac:dyDescent="0.25">
      <c r="A105" s="33"/>
      <c r="B105" s="23" t="s">
        <v>38</v>
      </c>
      <c r="C105" s="53"/>
      <c r="D105" s="53"/>
    </row>
    <row r="106" spans="1:4" s="13" customFormat="1" ht="25.5" x14ac:dyDescent="0.25">
      <c r="A106" s="33"/>
      <c r="B106" s="23" t="s">
        <v>39</v>
      </c>
      <c r="C106" s="53"/>
      <c r="D106" s="53"/>
    </row>
    <row r="107" spans="1:4" s="13" customFormat="1" ht="25.5" x14ac:dyDescent="0.25">
      <c r="A107" s="33"/>
      <c r="B107" s="23" t="s">
        <v>40</v>
      </c>
      <c r="C107" s="53"/>
      <c r="D107" s="53"/>
    </row>
    <row r="108" spans="1:4" s="13" customFormat="1" x14ac:dyDescent="0.25">
      <c r="A108" s="33"/>
      <c r="B108" s="23" t="s">
        <v>41</v>
      </c>
      <c r="C108" s="53"/>
      <c r="D108" s="53"/>
    </row>
    <row r="109" spans="1:4" s="13" customFormat="1" ht="38.25" x14ac:dyDescent="0.25">
      <c r="A109" s="33"/>
      <c r="B109" s="23" t="s">
        <v>42</v>
      </c>
      <c r="C109" s="53"/>
      <c r="D109" s="53"/>
    </row>
    <row r="110" spans="1:4" s="13" customFormat="1" ht="25.5" x14ac:dyDescent="0.25">
      <c r="A110" s="33"/>
      <c r="B110" s="23" t="s">
        <v>43</v>
      </c>
      <c r="C110" s="53"/>
      <c r="D110" s="53"/>
    </row>
    <row r="111" spans="1:4" s="13" customFormat="1" ht="25.5" x14ac:dyDescent="0.25">
      <c r="A111" s="33"/>
      <c r="B111" s="23" t="s">
        <v>44</v>
      </c>
      <c r="C111" s="53"/>
      <c r="D111" s="53"/>
    </row>
    <row r="112" spans="1:4" s="13" customFormat="1" ht="25.5" x14ac:dyDescent="0.25">
      <c r="A112" s="33"/>
      <c r="B112" s="23" t="s">
        <v>62</v>
      </c>
      <c r="C112" s="53"/>
      <c r="D112" s="53"/>
    </row>
    <row r="113" spans="1:4" s="13" customFormat="1" x14ac:dyDescent="0.25">
      <c r="A113" s="33"/>
      <c r="B113" s="23" t="s">
        <v>57</v>
      </c>
      <c r="C113" s="53"/>
      <c r="D113" s="53"/>
    </row>
    <row r="114" spans="1:4" x14ac:dyDescent="0.25">
      <c r="A114" s="6"/>
      <c r="B114" s="24"/>
      <c r="C114" s="22"/>
      <c r="D114" s="22"/>
    </row>
    <row r="115" spans="1:4" x14ac:dyDescent="0.25">
      <c r="A115" s="10" t="s">
        <v>10</v>
      </c>
      <c r="B115" s="10" t="s">
        <v>12</v>
      </c>
      <c r="C115" s="9" t="s">
        <v>13</v>
      </c>
      <c r="D115" s="9" t="s">
        <v>24</v>
      </c>
    </row>
    <row r="116" spans="1:4" x14ac:dyDescent="0.25">
      <c r="A116" s="2">
        <v>18</v>
      </c>
      <c r="B116" s="28"/>
      <c r="C116" s="20">
        <f>A116*B116</f>
        <v>0</v>
      </c>
      <c r="D116" s="20">
        <f>C116*1.23</f>
        <v>0</v>
      </c>
    </row>
    <row r="117" spans="1:4" x14ac:dyDescent="0.25">
      <c r="A117" s="6"/>
      <c r="B117" s="24"/>
      <c r="C117" s="22"/>
      <c r="D117" s="22"/>
    </row>
    <row r="118" spans="1:4" x14ac:dyDescent="0.25">
      <c r="A118" s="6"/>
      <c r="B118" s="24"/>
      <c r="C118" s="22"/>
      <c r="D118" s="22"/>
    </row>
    <row r="119" spans="1:4" x14ac:dyDescent="0.25">
      <c r="A119" s="6"/>
      <c r="B119" s="24"/>
      <c r="C119" s="22"/>
      <c r="D119" s="22"/>
    </row>
    <row r="120" spans="1:4" s="13" customFormat="1" ht="25.5" x14ac:dyDescent="0.25">
      <c r="A120" s="21" t="s">
        <v>59</v>
      </c>
      <c r="B120" s="21" t="s">
        <v>9</v>
      </c>
      <c r="C120" s="32" t="s">
        <v>8</v>
      </c>
      <c r="D120" s="32"/>
    </row>
    <row r="121" spans="1:4" s="13" customFormat="1" x14ac:dyDescent="0.25">
      <c r="A121" s="33" t="s">
        <v>60</v>
      </c>
      <c r="B121" s="23" t="s">
        <v>36</v>
      </c>
      <c r="C121" s="53"/>
      <c r="D121" s="53"/>
    </row>
    <row r="122" spans="1:4" s="13" customFormat="1" x14ac:dyDescent="0.25">
      <c r="A122" s="33"/>
      <c r="B122" s="23" t="s">
        <v>37</v>
      </c>
      <c r="C122" s="53"/>
      <c r="D122" s="53"/>
    </row>
    <row r="123" spans="1:4" s="13" customFormat="1" x14ac:dyDescent="0.25">
      <c r="A123" s="33"/>
      <c r="B123" s="23" t="s">
        <v>48</v>
      </c>
      <c r="C123" s="53"/>
      <c r="D123" s="53"/>
    </row>
    <row r="124" spans="1:4" s="13" customFormat="1" ht="25.5" x14ac:dyDescent="0.25">
      <c r="A124" s="33"/>
      <c r="B124" s="23" t="s">
        <v>38</v>
      </c>
      <c r="C124" s="53"/>
      <c r="D124" s="53"/>
    </row>
    <row r="125" spans="1:4" s="13" customFormat="1" ht="25.5" x14ac:dyDescent="0.25">
      <c r="A125" s="33"/>
      <c r="B125" s="23" t="s">
        <v>39</v>
      </c>
      <c r="C125" s="53"/>
      <c r="D125" s="53"/>
    </row>
    <row r="126" spans="1:4" s="13" customFormat="1" ht="25.5" x14ac:dyDescent="0.25">
      <c r="A126" s="33"/>
      <c r="B126" s="23" t="s">
        <v>40</v>
      </c>
      <c r="C126" s="53"/>
      <c r="D126" s="53"/>
    </row>
    <row r="127" spans="1:4" s="13" customFormat="1" x14ac:dyDescent="0.25">
      <c r="A127" s="33"/>
      <c r="B127" s="23" t="s">
        <v>41</v>
      </c>
      <c r="C127" s="53"/>
      <c r="D127" s="53"/>
    </row>
    <row r="128" spans="1:4" s="13" customFormat="1" ht="38.25" x14ac:dyDescent="0.25">
      <c r="A128" s="33"/>
      <c r="B128" s="23" t="s">
        <v>42</v>
      </c>
      <c r="C128" s="53"/>
      <c r="D128" s="53"/>
    </row>
    <row r="129" spans="1:4" s="13" customFormat="1" ht="25.5" x14ac:dyDescent="0.25">
      <c r="A129" s="33"/>
      <c r="B129" s="23" t="s">
        <v>43</v>
      </c>
      <c r="C129" s="53"/>
      <c r="D129" s="53"/>
    </row>
    <row r="130" spans="1:4" s="13" customFormat="1" ht="25.5" x14ac:dyDescent="0.25">
      <c r="A130" s="33"/>
      <c r="B130" s="23" t="s">
        <v>46</v>
      </c>
      <c r="C130" s="53"/>
      <c r="D130" s="53"/>
    </row>
    <row r="131" spans="1:4" s="13" customFormat="1" ht="25.5" x14ac:dyDescent="0.25">
      <c r="A131" s="33"/>
      <c r="B131" s="23" t="s">
        <v>62</v>
      </c>
      <c r="C131" s="53"/>
      <c r="D131" s="53"/>
    </row>
    <row r="132" spans="1:4" s="13" customFormat="1" ht="25.5" x14ac:dyDescent="0.25">
      <c r="A132" s="33"/>
      <c r="B132" s="23" t="s">
        <v>61</v>
      </c>
      <c r="C132" s="53"/>
      <c r="D132" s="53"/>
    </row>
    <row r="133" spans="1:4" s="13" customFormat="1" x14ac:dyDescent="0.25">
      <c r="A133" s="33"/>
      <c r="B133" s="23" t="s">
        <v>57</v>
      </c>
      <c r="C133" s="53"/>
      <c r="D133" s="53"/>
    </row>
    <row r="134" spans="1:4" x14ac:dyDescent="0.25">
      <c r="A134" s="6"/>
      <c r="B134" s="24"/>
      <c r="C134" s="22"/>
      <c r="D134" s="22"/>
    </row>
    <row r="135" spans="1:4" x14ac:dyDescent="0.25">
      <c r="A135" s="10" t="s">
        <v>10</v>
      </c>
      <c r="B135" s="10" t="s">
        <v>12</v>
      </c>
      <c r="C135" s="9" t="s">
        <v>13</v>
      </c>
      <c r="D135" s="9" t="s">
        <v>24</v>
      </c>
    </row>
    <row r="136" spans="1:4" x14ac:dyDescent="0.25">
      <c r="A136" s="2">
        <v>1</v>
      </c>
      <c r="B136" s="28"/>
      <c r="C136" s="20">
        <f>A136*B136</f>
        <v>0</v>
      </c>
      <c r="D136" s="20">
        <f>C136*1.23</f>
        <v>0</v>
      </c>
    </row>
    <row r="137" spans="1:4" x14ac:dyDescent="0.25">
      <c r="A137" s="6"/>
      <c r="B137" s="24"/>
      <c r="C137" s="22"/>
      <c r="D137" s="22"/>
    </row>
    <row r="138" spans="1:4" s="13" customFormat="1" ht="25.5" x14ac:dyDescent="0.25">
      <c r="A138" s="21" t="s">
        <v>63</v>
      </c>
      <c r="B138" s="21" t="s">
        <v>9</v>
      </c>
      <c r="C138" s="32" t="s">
        <v>8</v>
      </c>
      <c r="D138" s="32"/>
    </row>
    <row r="139" spans="1:4" s="13" customFormat="1" x14ac:dyDescent="0.25">
      <c r="A139" s="33" t="s">
        <v>65</v>
      </c>
      <c r="B139" s="23" t="s">
        <v>36</v>
      </c>
      <c r="C139" s="53"/>
      <c r="D139" s="53"/>
    </row>
    <row r="140" spans="1:4" s="13" customFormat="1" x14ac:dyDescent="0.25">
      <c r="A140" s="33"/>
      <c r="B140" s="23" t="s">
        <v>37</v>
      </c>
      <c r="C140" s="53"/>
      <c r="D140" s="53"/>
    </row>
    <row r="141" spans="1:4" s="13" customFormat="1" x14ac:dyDescent="0.25">
      <c r="A141" s="33"/>
      <c r="B141" s="23" t="s">
        <v>48</v>
      </c>
      <c r="C141" s="53"/>
      <c r="D141" s="53"/>
    </row>
    <row r="142" spans="1:4" s="13" customFormat="1" ht="25.5" x14ac:dyDescent="0.25">
      <c r="A142" s="33"/>
      <c r="B142" s="23" t="s">
        <v>38</v>
      </c>
      <c r="C142" s="53"/>
      <c r="D142" s="53"/>
    </row>
    <row r="143" spans="1:4" s="13" customFormat="1" ht="25.5" x14ac:dyDescent="0.25">
      <c r="A143" s="33"/>
      <c r="B143" s="23" t="s">
        <v>39</v>
      </c>
      <c r="C143" s="53"/>
      <c r="D143" s="53"/>
    </row>
    <row r="144" spans="1:4" s="13" customFormat="1" ht="25.5" x14ac:dyDescent="0.25">
      <c r="A144" s="33"/>
      <c r="B144" s="23" t="s">
        <v>40</v>
      </c>
      <c r="C144" s="53"/>
      <c r="D144" s="53"/>
    </row>
    <row r="145" spans="1:4" s="13" customFormat="1" x14ac:dyDescent="0.25">
      <c r="A145" s="33"/>
      <c r="B145" s="23" t="s">
        <v>41</v>
      </c>
      <c r="C145" s="53"/>
      <c r="D145" s="53"/>
    </row>
    <row r="146" spans="1:4" s="13" customFormat="1" ht="38.25" x14ac:dyDescent="0.25">
      <c r="A146" s="33"/>
      <c r="B146" s="23" t="s">
        <v>42</v>
      </c>
      <c r="C146" s="53"/>
      <c r="D146" s="53"/>
    </row>
    <row r="147" spans="1:4" s="13" customFormat="1" ht="25.5" x14ac:dyDescent="0.25">
      <c r="A147" s="33"/>
      <c r="B147" s="23" t="s">
        <v>43</v>
      </c>
      <c r="C147" s="53"/>
      <c r="D147" s="53"/>
    </row>
    <row r="148" spans="1:4" s="13" customFormat="1" ht="25.5" x14ac:dyDescent="0.25">
      <c r="A148" s="33"/>
      <c r="B148" s="23" t="s">
        <v>64</v>
      </c>
      <c r="C148" s="53"/>
      <c r="D148" s="53"/>
    </row>
    <row r="149" spans="1:4" s="13" customFormat="1" ht="25.5" x14ac:dyDescent="0.25">
      <c r="A149" s="33"/>
      <c r="B149" s="23" t="s">
        <v>61</v>
      </c>
      <c r="C149" s="53"/>
      <c r="D149" s="53"/>
    </row>
    <row r="150" spans="1:4" s="13" customFormat="1" x14ac:dyDescent="0.25">
      <c r="A150" s="33"/>
      <c r="B150" s="23" t="s">
        <v>45</v>
      </c>
      <c r="C150" s="53"/>
      <c r="D150" s="53"/>
    </row>
    <row r="151" spans="1:4" x14ac:dyDescent="0.25">
      <c r="A151" s="6"/>
      <c r="B151" s="24"/>
      <c r="C151" s="22"/>
      <c r="D151" s="22"/>
    </row>
    <row r="152" spans="1:4" x14ac:dyDescent="0.25">
      <c r="A152" s="10" t="s">
        <v>10</v>
      </c>
      <c r="B152" s="10" t="s">
        <v>12</v>
      </c>
      <c r="C152" s="9" t="s">
        <v>13</v>
      </c>
      <c r="D152" s="9" t="s">
        <v>24</v>
      </c>
    </row>
    <row r="153" spans="1:4" x14ac:dyDescent="0.25">
      <c r="A153" s="2">
        <v>4</v>
      </c>
      <c r="B153" s="28"/>
      <c r="C153" s="20">
        <f>A153*B153</f>
        <v>0</v>
      </c>
      <c r="D153" s="20">
        <f>C153*1.23</f>
        <v>0</v>
      </c>
    </row>
    <row r="154" spans="1:4" x14ac:dyDescent="0.25">
      <c r="A154" s="6"/>
      <c r="B154" s="24"/>
      <c r="C154" s="22"/>
      <c r="D154" s="22"/>
    </row>
    <row r="155" spans="1:4" s="13" customFormat="1" ht="25.5" x14ac:dyDescent="0.25">
      <c r="A155" s="21" t="s">
        <v>66</v>
      </c>
      <c r="B155" s="21" t="s">
        <v>9</v>
      </c>
      <c r="C155" s="32" t="s">
        <v>8</v>
      </c>
      <c r="D155" s="32"/>
    </row>
    <row r="156" spans="1:4" s="13" customFormat="1" x14ac:dyDescent="0.25">
      <c r="A156" s="33" t="s">
        <v>67</v>
      </c>
      <c r="B156" s="23" t="s">
        <v>36</v>
      </c>
      <c r="C156" s="53"/>
      <c r="D156" s="53"/>
    </row>
    <row r="157" spans="1:4" s="13" customFormat="1" x14ac:dyDescent="0.25">
      <c r="A157" s="33"/>
      <c r="B157" s="23" t="s">
        <v>37</v>
      </c>
      <c r="C157" s="53"/>
      <c r="D157" s="53"/>
    </row>
    <row r="158" spans="1:4" s="13" customFormat="1" x14ac:dyDescent="0.25">
      <c r="A158" s="33"/>
      <c r="B158" s="23" t="s">
        <v>48</v>
      </c>
      <c r="C158" s="53"/>
      <c r="D158" s="53"/>
    </row>
    <row r="159" spans="1:4" s="13" customFormat="1" ht="25.5" x14ac:dyDescent="0.25">
      <c r="A159" s="33"/>
      <c r="B159" s="23" t="s">
        <v>38</v>
      </c>
      <c r="C159" s="53"/>
      <c r="D159" s="53"/>
    </row>
    <row r="160" spans="1:4" s="13" customFormat="1" ht="25.5" x14ac:dyDescent="0.25">
      <c r="A160" s="33"/>
      <c r="B160" s="23" t="s">
        <v>39</v>
      </c>
      <c r="C160" s="53"/>
      <c r="D160" s="53"/>
    </row>
    <row r="161" spans="1:4" s="13" customFormat="1" ht="25.5" x14ac:dyDescent="0.25">
      <c r="A161" s="33"/>
      <c r="B161" s="23" t="s">
        <v>40</v>
      </c>
      <c r="C161" s="53"/>
      <c r="D161" s="53"/>
    </row>
    <row r="162" spans="1:4" s="13" customFormat="1" x14ac:dyDescent="0.25">
      <c r="A162" s="33"/>
      <c r="B162" s="23" t="s">
        <v>41</v>
      </c>
      <c r="C162" s="53"/>
      <c r="D162" s="53"/>
    </row>
    <row r="163" spans="1:4" s="13" customFormat="1" ht="38.25" x14ac:dyDescent="0.25">
      <c r="A163" s="33"/>
      <c r="B163" s="23" t="s">
        <v>42</v>
      </c>
      <c r="C163" s="53"/>
      <c r="D163" s="53"/>
    </row>
    <row r="164" spans="1:4" s="13" customFormat="1" ht="25.5" x14ac:dyDescent="0.25">
      <c r="A164" s="33"/>
      <c r="B164" s="23" t="s">
        <v>43</v>
      </c>
      <c r="C164" s="53"/>
      <c r="D164" s="53"/>
    </row>
    <row r="165" spans="1:4" s="13" customFormat="1" ht="25.5" x14ac:dyDescent="0.25">
      <c r="A165" s="33"/>
      <c r="B165" s="23" t="s">
        <v>64</v>
      </c>
      <c r="C165" s="53"/>
      <c r="D165" s="53"/>
    </row>
    <row r="166" spans="1:4" s="13" customFormat="1" ht="25.5" x14ac:dyDescent="0.25">
      <c r="A166" s="33"/>
      <c r="B166" s="23" t="s">
        <v>61</v>
      </c>
      <c r="C166" s="53"/>
      <c r="D166" s="53"/>
    </row>
    <row r="167" spans="1:4" s="13" customFormat="1" x14ac:dyDescent="0.25">
      <c r="A167" s="33"/>
      <c r="B167" s="23" t="s">
        <v>57</v>
      </c>
      <c r="C167" s="53"/>
      <c r="D167" s="53"/>
    </row>
    <row r="168" spans="1:4" x14ac:dyDescent="0.25">
      <c r="A168" s="6"/>
      <c r="B168" s="24"/>
      <c r="C168" s="22"/>
      <c r="D168" s="22"/>
    </row>
    <row r="169" spans="1:4" x14ac:dyDescent="0.25">
      <c r="A169" s="10" t="s">
        <v>10</v>
      </c>
      <c r="B169" s="10" t="s">
        <v>12</v>
      </c>
      <c r="C169" s="9" t="s">
        <v>13</v>
      </c>
      <c r="D169" s="9" t="s">
        <v>24</v>
      </c>
    </row>
    <row r="170" spans="1:4" x14ac:dyDescent="0.25">
      <c r="A170" s="2">
        <v>1</v>
      </c>
      <c r="B170" s="28"/>
      <c r="C170" s="20">
        <f>A170*B170</f>
        <v>0</v>
      </c>
      <c r="D170" s="20">
        <f>C170*1.23</f>
        <v>0</v>
      </c>
    </row>
    <row r="171" spans="1:4" x14ac:dyDescent="0.25">
      <c r="A171" s="6"/>
      <c r="B171" s="24"/>
      <c r="C171" s="22"/>
      <c r="D171" s="22"/>
    </row>
    <row r="172" spans="1:4" ht="25.5" x14ac:dyDescent="0.25">
      <c r="A172" s="10" t="s">
        <v>68</v>
      </c>
      <c r="B172" s="10" t="s">
        <v>9</v>
      </c>
      <c r="C172" s="30" t="s">
        <v>8</v>
      </c>
      <c r="D172" s="30"/>
    </row>
    <row r="173" spans="1:4" ht="24.75" customHeight="1" x14ac:dyDescent="0.25">
      <c r="A173" s="31" t="s">
        <v>71</v>
      </c>
      <c r="B173" s="27" t="s">
        <v>70</v>
      </c>
      <c r="C173" s="52"/>
      <c r="D173" s="52"/>
    </row>
    <row r="174" spans="1:4" ht="51" x14ac:dyDescent="0.25">
      <c r="A174" s="31"/>
      <c r="B174" s="27" t="s">
        <v>69</v>
      </c>
      <c r="C174" s="52"/>
      <c r="D174" s="52"/>
    </row>
    <row r="175" spans="1:4" s="13" customFormat="1" ht="25.5" x14ac:dyDescent="0.25">
      <c r="A175" s="31"/>
      <c r="B175" s="23" t="s">
        <v>64</v>
      </c>
      <c r="C175" s="53"/>
      <c r="D175" s="53"/>
    </row>
    <row r="176" spans="1:4" ht="15" customHeight="1" x14ac:dyDescent="0.25">
      <c r="A176" s="31"/>
      <c r="B176" s="27" t="s">
        <v>74</v>
      </c>
      <c r="C176" s="52"/>
      <c r="D176" s="52"/>
    </row>
    <row r="178" spans="1:4" x14ac:dyDescent="0.25">
      <c r="A178" s="10" t="s">
        <v>10</v>
      </c>
      <c r="B178" s="10" t="s">
        <v>12</v>
      </c>
      <c r="C178" s="9" t="s">
        <v>13</v>
      </c>
      <c r="D178" s="9" t="s">
        <v>24</v>
      </c>
    </row>
    <row r="179" spans="1:4" x14ac:dyDescent="0.25">
      <c r="A179" s="2">
        <v>9</v>
      </c>
      <c r="B179" s="29"/>
      <c r="C179" s="20">
        <f>A179*B179</f>
        <v>0</v>
      </c>
      <c r="D179" s="20">
        <f>C179*1.23</f>
        <v>0</v>
      </c>
    </row>
    <row r="180" spans="1:4" x14ac:dyDescent="0.25">
      <c r="A180" s="6"/>
      <c r="B180" s="24"/>
      <c r="C180" s="22"/>
      <c r="D180" s="22"/>
    </row>
    <row r="181" spans="1:4" ht="25.5" x14ac:dyDescent="0.25">
      <c r="A181" s="10" t="s">
        <v>72</v>
      </c>
      <c r="B181" s="10" t="s">
        <v>9</v>
      </c>
      <c r="C181" s="30" t="s">
        <v>8</v>
      </c>
      <c r="D181" s="30"/>
    </row>
    <row r="182" spans="1:4" ht="24.75" customHeight="1" x14ac:dyDescent="0.25">
      <c r="A182" s="31" t="s">
        <v>75</v>
      </c>
      <c r="B182" s="27" t="s">
        <v>70</v>
      </c>
      <c r="C182" s="52"/>
      <c r="D182" s="52"/>
    </row>
    <row r="183" spans="1:4" ht="51" x14ac:dyDescent="0.25">
      <c r="A183" s="31"/>
      <c r="B183" s="27" t="s">
        <v>69</v>
      </c>
      <c r="C183" s="52"/>
      <c r="D183" s="52"/>
    </row>
    <row r="184" spans="1:4" s="13" customFormat="1" ht="25.5" x14ac:dyDescent="0.25">
      <c r="A184" s="31"/>
      <c r="B184" s="23" t="s">
        <v>64</v>
      </c>
      <c r="C184" s="53"/>
      <c r="D184" s="53"/>
    </row>
    <row r="185" spans="1:4" ht="15" customHeight="1" x14ac:dyDescent="0.25">
      <c r="A185" s="31"/>
      <c r="B185" s="27" t="s">
        <v>73</v>
      </c>
      <c r="C185" s="52"/>
      <c r="D185" s="52"/>
    </row>
    <row r="187" spans="1:4" x14ac:dyDescent="0.25">
      <c r="A187" s="10" t="s">
        <v>10</v>
      </c>
      <c r="B187" s="10" t="s">
        <v>12</v>
      </c>
      <c r="C187" s="9" t="s">
        <v>13</v>
      </c>
      <c r="D187" s="9" t="s">
        <v>24</v>
      </c>
    </row>
    <row r="188" spans="1:4" x14ac:dyDescent="0.25">
      <c r="A188" s="2">
        <v>3</v>
      </c>
      <c r="B188" s="29"/>
      <c r="C188" s="20">
        <f>A188*B188</f>
        <v>0</v>
      </c>
      <c r="D188" s="20">
        <f>C188*1.23</f>
        <v>0</v>
      </c>
    </row>
    <row r="189" spans="1:4" x14ac:dyDescent="0.25">
      <c r="A189" s="6"/>
      <c r="B189" s="24"/>
      <c r="C189" s="22"/>
      <c r="D189" s="22"/>
    </row>
    <row r="190" spans="1:4" ht="25.5" x14ac:dyDescent="0.25">
      <c r="A190" s="10" t="s">
        <v>76</v>
      </c>
      <c r="B190" s="10" t="s">
        <v>9</v>
      </c>
      <c r="C190" s="30" t="s">
        <v>8</v>
      </c>
      <c r="D190" s="30"/>
    </row>
    <row r="191" spans="1:4" ht="24.75" customHeight="1" x14ac:dyDescent="0.25">
      <c r="A191" s="31" t="s">
        <v>78</v>
      </c>
      <c r="B191" s="27" t="s">
        <v>77</v>
      </c>
      <c r="C191" s="52"/>
      <c r="D191" s="52"/>
    </row>
    <row r="192" spans="1:4" ht="51" x14ac:dyDescent="0.25">
      <c r="A192" s="31"/>
      <c r="B192" s="27" t="s">
        <v>69</v>
      </c>
      <c r="C192" s="52"/>
      <c r="D192" s="52"/>
    </row>
    <row r="193" spans="1:4" s="13" customFormat="1" ht="25.5" x14ac:dyDescent="0.25">
      <c r="A193" s="31"/>
      <c r="B193" s="23" t="s">
        <v>64</v>
      </c>
      <c r="C193" s="53"/>
      <c r="D193" s="53"/>
    </row>
    <row r="194" spans="1:4" ht="15" customHeight="1" x14ac:dyDescent="0.25">
      <c r="A194" s="31"/>
      <c r="B194" s="27" t="s">
        <v>74</v>
      </c>
      <c r="C194" s="52"/>
      <c r="D194" s="52"/>
    </row>
    <row r="196" spans="1:4" x14ac:dyDescent="0.25">
      <c r="A196" s="10" t="s">
        <v>10</v>
      </c>
      <c r="B196" s="10" t="s">
        <v>12</v>
      </c>
      <c r="C196" s="9" t="s">
        <v>13</v>
      </c>
      <c r="D196" s="9" t="s">
        <v>24</v>
      </c>
    </row>
    <row r="197" spans="1:4" x14ac:dyDescent="0.25">
      <c r="A197" s="2">
        <v>2</v>
      </c>
      <c r="B197" s="29"/>
      <c r="C197" s="20">
        <f>A197*B197</f>
        <v>0</v>
      </c>
      <c r="D197" s="20">
        <f>C197*1.23</f>
        <v>0</v>
      </c>
    </row>
    <row r="198" spans="1:4" x14ac:dyDescent="0.25">
      <c r="A198" s="6"/>
      <c r="B198" s="24"/>
      <c r="C198" s="22"/>
      <c r="D198" s="22"/>
    </row>
    <row r="199" spans="1:4" x14ac:dyDescent="0.25">
      <c r="A199" s="6"/>
      <c r="B199" s="24"/>
      <c r="C199" s="22"/>
      <c r="D199" s="22"/>
    </row>
    <row r="200" spans="1:4" ht="25.5" x14ac:dyDescent="0.25">
      <c r="A200" s="37" t="s">
        <v>79</v>
      </c>
      <c r="B200" s="38"/>
      <c r="C200" s="10" t="s">
        <v>14</v>
      </c>
      <c r="D200" s="9" t="s">
        <v>24</v>
      </c>
    </row>
    <row r="201" spans="1:4" ht="15" customHeight="1" x14ac:dyDescent="0.25">
      <c r="A201" s="39"/>
      <c r="B201" s="40"/>
      <c r="C201" s="25">
        <f>C24+C31+C38+C45+C53+C61+C79+C99+C116+C136+C153+C170+C179+C188+C197</f>
        <v>0</v>
      </c>
      <c r="D201" s="26">
        <f>C201*1.23</f>
        <v>0</v>
      </c>
    </row>
    <row r="202" spans="1:4" x14ac:dyDescent="0.25"/>
    <row r="203" spans="1:4" x14ac:dyDescent="0.25"/>
    <row r="204" spans="1:4" x14ac:dyDescent="0.25">
      <c r="A204" s="15" t="s">
        <v>11</v>
      </c>
      <c r="B204" s="16" t="s">
        <v>20</v>
      </c>
      <c r="C204" s="17"/>
    </row>
    <row r="205" spans="1:4" x14ac:dyDescent="0.25">
      <c r="A205" s="13"/>
      <c r="B205" s="13"/>
      <c r="C205" s="13"/>
    </row>
    <row r="206" spans="1:4" x14ac:dyDescent="0.25">
      <c r="A206" s="13"/>
      <c r="B206" s="13"/>
      <c r="C206" s="13"/>
    </row>
    <row r="207" spans="1:4" ht="15.75" thickBot="1" x14ac:dyDescent="0.3">
      <c r="A207" s="13"/>
      <c r="B207" s="13"/>
      <c r="C207" s="14"/>
    </row>
    <row r="208" spans="1:4" x14ac:dyDescent="0.25">
      <c r="A208" s="13"/>
      <c r="B208" s="13"/>
      <c r="C208" s="19" t="s">
        <v>22</v>
      </c>
    </row>
    <row r="209" spans="1:2" x14ac:dyDescent="0.25">
      <c r="A209" s="13"/>
      <c r="B209" s="13"/>
    </row>
    <row r="210" spans="1:2" x14ac:dyDescent="0.25"/>
    <row r="211" spans="1:2" x14ac:dyDescent="0.25"/>
    <row r="212" spans="1:2" x14ac:dyDescent="0.25"/>
    <row r="213" spans="1:2" x14ac:dyDescent="0.25"/>
    <row r="214" spans="1:2" x14ac:dyDescent="0.25"/>
    <row r="215" spans="1:2" x14ac:dyDescent="0.25"/>
    <row r="216" spans="1:2" x14ac:dyDescent="0.25"/>
    <row r="217" spans="1:2" x14ac:dyDescent="0.25"/>
    <row r="218" spans="1:2" x14ac:dyDescent="0.25"/>
    <row r="219" spans="1:2" x14ac:dyDescent="0.25"/>
    <row r="220" spans="1:2" x14ac:dyDescent="0.25"/>
    <row r="221" spans="1:2" x14ac:dyDescent="0.25"/>
    <row r="222" spans="1:2" x14ac:dyDescent="0.25"/>
    <row r="223" spans="1:2" x14ac:dyDescent="0.25"/>
    <row r="224" spans="1:2" x14ac:dyDescent="0.25"/>
    <row r="225" spans="1:3" x14ac:dyDescent="0.25"/>
    <row r="226" spans="1:3" x14ac:dyDescent="0.25"/>
    <row r="227" spans="1:3" x14ac:dyDescent="0.25"/>
    <row r="228" spans="1:3" x14ac:dyDescent="0.25"/>
    <row r="229" spans="1:3" x14ac:dyDescent="0.25"/>
    <row r="230" spans="1:3" x14ac:dyDescent="0.25"/>
    <row r="231" spans="1:3" x14ac:dyDescent="0.25"/>
    <row r="232" spans="1:3" x14ac:dyDescent="0.25"/>
    <row r="233" spans="1:3" x14ac:dyDescent="0.25"/>
    <row r="234" spans="1:3" x14ac:dyDescent="0.25">
      <c r="A234" s="6"/>
      <c r="C234" s="12"/>
    </row>
    <row r="235" spans="1:3" x14ac:dyDescent="0.25">
      <c r="A235" s="6"/>
      <c r="C235" s="12"/>
    </row>
    <row r="236" spans="1:3" x14ac:dyDescent="0.25">
      <c r="A236" s="6"/>
      <c r="C236" s="12"/>
    </row>
    <row r="237" spans="1:3" x14ac:dyDescent="0.25">
      <c r="A237" s="6"/>
      <c r="C237" s="12"/>
    </row>
    <row r="238" spans="1:3" x14ac:dyDescent="0.25">
      <c r="A238" s="6"/>
      <c r="C238" s="12"/>
    </row>
    <row r="239" spans="1:3" x14ac:dyDescent="0.25">
      <c r="A239" s="6"/>
      <c r="C239" s="12"/>
    </row>
    <row r="240" spans="1:3" ht="15" customHeight="1" x14ac:dyDescent="0.25">
      <c r="A240" s="6"/>
      <c r="C240" s="12"/>
    </row>
    <row r="241" spans="1:3" ht="15" customHeight="1" x14ac:dyDescent="0.25">
      <c r="A241" s="6"/>
      <c r="C241" s="12"/>
    </row>
    <row r="242" spans="1:3" ht="15" customHeight="1" x14ac:dyDescent="0.25">
      <c r="A242" s="6"/>
      <c r="C242" s="12"/>
    </row>
    <row r="243" spans="1:3" ht="15" customHeight="1" x14ac:dyDescent="0.25">
      <c r="A243" s="6"/>
      <c r="C243" s="12"/>
    </row>
    <row r="244" spans="1:3" x14ac:dyDescent="0.25">
      <c r="A244" s="6"/>
      <c r="C244" s="12"/>
    </row>
    <row r="245" spans="1:3" x14ac:dyDescent="0.25">
      <c r="A245" s="6"/>
      <c r="C245" s="12"/>
    </row>
    <row r="246" spans="1:3" x14ac:dyDescent="0.25">
      <c r="A246" s="6"/>
      <c r="C246" s="12"/>
    </row>
    <row r="247" spans="1:3" x14ac:dyDescent="0.25">
      <c r="A247" s="6"/>
      <c r="C247" s="12"/>
    </row>
    <row r="248" spans="1:3" x14ac:dyDescent="0.25">
      <c r="A248" s="6"/>
      <c r="C248" s="12"/>
    </row>
    <row r="249" spans="1:3" x14ac:dyDescent="0.25">
      <c r="A249" s="6"/>
      <c r="C249" s="12"/>
    </row>
    <row r="250" spans="1:3" x14ac:dyDescent="0.25">
      <c r="A250" s="6"/>
      <c r="C250" s="12"/>
    </row>
    <row r="251" spans="1:3" x14ac:dyDescent="0.25">
      <c r="A251" s="6"/>
      <c r="C251" s="12"/>
    </row>
    <row r="252" spans="1:3" x14ac:dyDescent="0.25">
      <c r="A252" s="6"/>
      <c r="C252" s="12"/>
    </row>
    <row r="253" spans="1:3" x14ac:dyDescent="0.25">
      <c r="A253" s="6"/>
      <c r="C253" s="12"/>
    </row>
    <row r="254" spans="1:3" x14ac:dyDescent="0.25">
      <c r="A254" s="6"/>
      <c r="C254" s="12"/>
    </row>
    <row r="255" spans="1:3" x14ac:dyDescent="0.25">
      <c r="A255" s="6"/>
      <c r="C255" s="12"/>
    </row>
  </sheetData>
  <mergeCells count="156">
    <mergeCell ref="A1:D1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2:B12"/>
    <mergeCell ref="A13:B13"/>
    <mergeCell ref="A14:B14"/>
    <mergeCell ref="A15:B15"/>
    <mergeCell ref="A16:B16"/>
    <mergeCell ref="A2:D2"/>
    <mergeCell ref="A3:D3"/>
    <mergeCell ref="A6:B6"/>
    <mergeCell ref="A8:B8"/>
    <mergeCell ref="A9:B9"/>
    <mergeCell ref="A10:B10"/>
    <mergeCell ref="A11:B11"/>
    <mergeCell ref="C109:D109"/>
    <mergeCell ref="C110:D110"/>
    <mergeCell ref="C111:D111"/>
    <mergeCell ref="C112:D112"/>
    <mergeCell ref="C113:D113"/>
    <mergeCell ref="C120:D120"/>
    <mergeCell ref="A121:A133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41:A42"/>
    <mergeCell ref="C41:D41"/>
    <mergeCell ref="C42:D42"/>
    <mergeCell ref="A43:C43"/>
    <mergeCell ref="C101:D101"/>
    <mergeCell ref="A20:A21"/>
    <mergeCell ref="A49:A50"/>
    <mergeCell ref="A22:C22"/>
    <mergeCell ref="C20:D20"/>
    <mergeCell ref="C21:D21"/>
    <mergeCell ref="A59:C59"/>
    <mergeCell ref="A200:B201"/>
    <mergeCell ref="C57:D57"/>
    <mergeCell ref="C58:D58"/>
    <mergeCell ref="C56:D56"/>
    <mergeCell ref="A57:A58"/>
    <mergeCell ref="C26:D26"/>
    <mergeCell ref="A27:A28"/>
    <mergeCell ref="C27:D27"/>
    <mergeCell ref="C28:D28"/>
    <mergeCell ref="A29:C29"/>
    <mergeCell ref="C33:D33"/>
    <mergeCell ref="A34:A35"/>
    <mergeCell ref="C34:D34"/>
    <mergeCell ref="C35:D35"/>
    <mergeCell ref="A36:C36"/>
    <mergeCell ref="C40:D40"/>
    <mergeCell ref="A65:A76"/>
    <mergeCell ref="C83:D83"/>
    <mergeCell ref="A84:A96"/>
    <mergeCell ref="C84:D84"/>
    <mergeCell ref="C85:D85"/>
    <mergeCell ref="C50:D50"/>
    <mergeCell ref="C48:D48"/>
    <mergeCell ref="C49:D49"/>
    <mergeCell ref="C19:D19"/>
    <mergeCell ref="C75:D75"/>
    <mergeCell ref="C76:D76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138:D138"/>
    <mergeCell ref="A139:A150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A102:A113"/>
    <mergeCell ref="C102:D102"/>
    <mergeCell ref="C103:D103"/>
    <mergeCell ref="C104:D104"/>
    <mergeCell ref="C105:D105"/>
    <mergeCell ref="C106:D106"/>
    <mergeCell ref="C107:D107"/>
    <mergeCell ref="C108:D108"/>
    <mergeCell ref="C172:D172"/>
    <mergeCell ref="A173:A176"/>
    <mergeCell ref="C173:D173"/>
    <mergeCell ref="C174:D174"/>
    <mergeCell ref="C176:D176"/>
    <mergeCell ref="C175:D175"/>
    <mergeCell ref="C155:D155"/>
    <mergeCell ref="A156:A167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81:D181"/>
    <mergeCell ref="A182:A185"/>
    <mergeCell ref="C182:D182"/>
    <mergeCell ref="C183:D183"/>
    <mergeCell ref="C184:D184"/>
    <mergeCell ref="C185:D185"/>
    <mergeCell ref="C190:D190"/>
    <mergeCell ref="A191:A194"/>
    <mergeCell ref="C191:D191"/>
    <mergeCell ref="C192:D192"/>
    <mergeCell ref="C193:D193"/>
    <mergeCell ref="C194:D194"/>
  </mergeCells>
  <pageMargins left="0.70866141732283472" right="0.70866141732283472" top="0.59055118110236227" bottom="0.59055118110236227" header="0.31496062992125984" footer="0.31496062992125984"/>
  <pageSetup paperSize="9" scale="74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školský nábytok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2021-10-08T16:27:58Z</cp:lastPrinted>
  <dcterms:created xsi:type="dcterms:W3CDTF">2016-11-30T12:16:19Z</dcterms:created>
  <dcterms:modified xsi:type="dcterms:W3CDTF">2025-03-16T17:10:24Z</dcterms:modified>
</cp:coreProperties>
</file>